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mapoltorak\Documents\zasilanie bram\"/>
    </mc:Choice>
  </mc:AlternateContent>
  <xr:revisionPtr revIDLastSave="0" documentId="13_ncr:1_{A480CAC6-AABB-4D76-A355-868FC747890E}" xr6:coauthVersionLast="47" xr6:coauthVersionMax="47" xr10:uidLastSave="{00000000-0000-0000-0000-000000000000}"/>
  <bookViews>
    <workbookView xWindow="-120" yWindow="-120" windowWidth="29040" windowHeight="15720" tabRatio="513" xr2:uid="{00000000-000D-0000-FFFF-FFFF00000000}"/>
  </bookViews>
  <sheets>
    <sheet name="Przedmiar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  <c r="F15" i="1"/>
  <c r="F14" i="1"/>
  <c r="F20" i="1" l="1"/>
  <c r="F16" i="1"/>
  <c r="F19" i="1"/>
  <c r="F17" i="1" l="1"/>
  <c r="H5" i="1" l="1"/>
  <c r="H21" i="1" s="1"/>
  <c r="H23" i="1" s="1"/>
</calcChain>
</file>

<file path=xl/sharedStrings.xml><?xml version="1.0" encoding="utf-8"?>
<sst xmlns="http://schemas.openxmlformats.org/spreadsheetml/2006/main" count="44" uniqueCount="32">
  <si>
    <t>Opis robót</t>
  </si>
  <si>
    <t>jedn.</t>
  </si>
  <si>
    <t>Ilość</t>
  </si>
  <si>
    <t>cena [zł]</t>
  </si>
  <si>
    <t xml:space="preserve">Budowa sieci elektroenergetycznych </t>
  </si>
  <si>
    <t>x</t>
  </si>
  <si>
    <t>Ułożenie linii kablowej  YKXS 4x10 /1kV</t>
  </si>
  <si>
    <t>m</t>
  </si>
  <si>
    <t>Ułożenie linii kablowej  YKXSżo 3x2,5 /1kV</t>
  </si>
  <si>
    <t>Budowa przepustu kablowego RHDPEp 110/6,3</t>
  </si>
  <si>
    <t>Budowa przepustu kablowego HDPE 110</t>
  </si>
  <si>
    <t>Montaz złacza kablowego</t>
  </si>
  <si>
    <t>szt.</t>
  </si>
  <si>
    <t xml:space="preserve">Montaż szafy ZKP </t>
  </si>
  <si>
    <t>Montaż rury ochronnej odpornej na UV 75 (3m)</t>
  </si>
  <si>
    <t>Obsługa formalno‑administracyjna procesu przyłączeniowego</t>
  </si>
  <si>
    <t>ryczałt</t>
  </si>
  <si>
    <t>Wykop na głębokość 80 cm  szerokość 40 cm</t>
  </si>
  <si>
    <t>m3</t>
  </si>
  <si>
    <t>podsypka piaskowa 10 cm</t>
  </si>
  <si>
    <t>obsypka piaskowa 10 cm</t>
  </si>
  <si>
    <t>wywóz nadmiaru ziemi  na odległośc do 15km wraz z utylizacją</t>
  </si>
  <si>
    <t>Rozbiórka nawierzchni z kostki brukowej</t>
  </si>
  <si>
    <t>m2</t>
  </si>
  <si>
    <t>Odwtorzenie nawierzchni z kostki brukowej układanej na podsypce cementowo piaskowej</t>
  </si>
  <si>
    <t>podbudowa z kruszywa 0/31,5 grubość 20 cm</t>
  </si>
  <si>
    <t>koszt netto [zł]</t>
  </si>
  <si>
    <t>LP.</t>
  </si>
  <si>
    <t>Wartość netto</t>
  </si>
  <si>
    <t>Wartość Brutto</t>
  </si>
  <si>
    <t>Kosztorys ofertowy- Zasilanie elektronergetyczne napędów bram</t>
  </si>
  <si>
    <t>Kosztorys ma charakter pomocniczy. Cena oferty ma charakter ryczałtowy i obejmuje wykonanie wszystkich robót, dostaw, pomiarów, uzgodnień, zgłoszeń oraz innych czynności niezbędnych do wykonania przedmiotu zamówienia zgodnie z OPZ i dokumentacją stanowiącą załącznik do postępowania.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</si>
</sst>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zł&quot;"/>
    <numFmt numFmtId="165" formatCode="#,##0.00\ _z_ł"/>
    <numFmt numFmtId="166" formatCode="#,##0.000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rgb="FF0033CC"/>
      <name val="Arial"/>
      <family val="2"/>
      <charset val="238"/>
    </font>
    <font>
      <sz val="11"/>
      <color theme="1"/>
      <name val="Segoe U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4" fillId="3" borderId="2" xfId="1" applyNumberFormat="1" applyFont="1" applyFill="1" applyBorder="1" applyAlignment="1">
      <alignment horizontal="left" vertical="center" wrapText="1"/>
    </xf>
    <xf numFmtId="2" fontId="4" fillId="3" borderId="2" xfId="1" applyNumberFormat="1" applyFont="1" applyFill="1" applyBorder="1" applyAlignment="1">
      <alignment horizontal="center" vertical="center" wrapText="1"/>
    </xf>
    <xf numFmtId="1" fontId="5" fillId="3" borderId="2" xfId="0" applyNumberFormat="1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/>
    </xf>
    <xf numFmtId="0" fontId="7" fillId="0" borderId="0" xfId="0" applyFont="1"/>
    <xf numFmtId="2" fontId="3" fillId="0" borderId="2" xfId="1" applyNumberFormat="1" applyBorder="1" applyAlignment="1">
      <alignment horizontal="center" vertical="center" wrapText="1"/>
    </xf>
    <xf numFmtId="0" fontId="2" fillId="0" borderId="0" xfId="0" applyFont="1"/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4" fontId="7" fillId="0" borderId="2" xfId="0" applyNumberFormat="1" applyFont="1" applyBorder="1"/>
    <xf numFmtId="0" fontId="2" fillId="0" borderId="0" xfId="0" applyFont="1" applyAlignment="1">
      <alignment wrapText="1"/>
    </xf>
    <xf numFmtId="4" fontId="7" fillId="0" borderId="2" xfId="0" applyNumberFormat="1" applyFont="1" applyBorder="1" applyAlignment="1">
      <alignment horizontal="right"/>
    </xf>
    <xf numFmtId="2" fontId="3" fillId="0" borderId="2" xfId="1" applyNumberFormat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center" vertical="center"/>
    </xf>
    <xf numFmtId="2" fontId="3" fillId="2" borderId="3" xfId="1" applyNumberFormat="1" applyFill="1" applyBorder="1" applyAlignment="1">
      <alignment horizontal="left" vertical="center" wrapText="1"/>
    </xf>
    <xf numFmtId="4" fontId="7" fillId="2" borderId="3" xfId="0" applyNumberFormat="1" applyFont="1" applyFill="1" applyBorder="1"/>
    <xf numFmtId="2" fontId="2" fillId="2" borderId="1" xfId="0" applyNumberFormat="1" applyFont="1" applyFill="1" applyBorder="1" applyAlignment="1">
      <alignment horizontal="right" vertical="center"/>
    </xf>
    <xf numFmtId="2" fontId="4" fillId="3" borderId="2" xfId="0" applyNumberFormat="1" applyFont="1" applyFill="1" applyBorder="1" applyAlignment="1">
      <alignment horizontal="right" vertical="center"/>
    </xf>
    <xf numFmtId="0" fontId="10" fillId="0" borderId="0" xfId="0" applyFont="1"/>
    <xf numFmtId="0" fontId="2" fillId="0" borderId="2" xfId="0" applyFont="1" applyBorder="1" applyAlignment="1">
      <alignment horizontal="center" vertical="center"/>
    </xf>
    <xf numFmtId="166" fontId="7" fillId="3" borderId="0" xfId="0" applyNumberFormat="1" applyFont="1" applyFill="1" applyAlignment="1">
      <alignment vertical="center"/>
    </xf>
    <xf numFmtId="165" fontId="2" fillId="2" borderId="8" xfId="0" applyNumberFormat="1" applyFont="1" applyFill="1" applyBorder="1" applyAlignment="1">
      <alignment horizontal="right" vertical="center"/>
    </xf>
    <xf numFmtId="164" fontId="5" fillId="3" borderId="4" xfId="0" applyNumberFormat="1" applyFont="1" applyFill="1" applyBorder="1" applyAlignment="1">
      <alignment horizontal="right" vertical="center"/>
    </xf>
    <xf numFmtId="4" fontId="7" fillId="0" borderId="4" xfId="0" applyNumberFormat="1" applyFont="1" applyBorder="1" applyAlignment="1">
      <alignment horizontal="right"/>
    </xf>
    <xf numFmtId="4" fontId="7" fillId="2" borderId="9" xfId="0" applyNumberFormat="1" applyFont="1" applyFill="1" applyBorder="1" applyAlignment="1">
      <alignment horizontal="right"/>
    </xf>
    <xf numFmtId="164" fontId="2" fillId="0" borderId="0" xfId="0" applyNumberFormat="1" applyFont="1"/>
    <xf numFmtId="1" fontId="2" fillId="0" borderId="2" xfId="0" applyNumberFormat="1" applyFont="1" applyBorder="1" applyAlignment="1">
      <alignment horizontal="center" vertical="center"/>
    </xf>
    <xf numFmtId="49" fontId="6" fillId="0" borderId="2" xfId="2" applyNumberFormat="1" applyFont="1" applyBorder="1" applyAlignment="1">
      <alignment horizontal="left" vertical="center" wrapText="1"/>
    </xf>
    <xf numFmtId="1" fontId="3" fillId="0" borderId="2" xfId="1" applyNumberFormat="1" applyBorder="1" applyAlignment="1">
      <alignment horizontal="center" vertical="center" wrapText="1"/>
    </xf>
    <xf numFmtId="164" fontId="8" fillId="0" borderId="0" xfId="0" applyNumberFormat="1" applyFont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3">
    <cellStyle name="Normalny" xfId="0" builtinId="0"/>
    <cellStyle name="Normalny 10 2" xfId="1" xr:uid="{00000000-0005-0000-0000-000001000000}"/>
    <cellStyle name="Normalny 7 2" xfId="2" xr:uid="{00000000-0005-0000-0000-000002000000}"/>
  </cellStyles>
  <dxfs count="0"/>
  <tableStyles count="0" defaultTableStyle="TableStyleMedium2" defaultPivotStyle="PivotStyleLight16"/>
  <colors>
    <mruColors>
      <color rgb="FFFFCCCC"/>
      <color rgb="FF0033CC"/>
      <color rgb="FF69D8FF"/>
      <color rgb="FFA8D0AD"/>
      <color rgb="FF72C8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0"/>
  <sheetViews>
    <sheetView tabSelected="1" zoomScale="95" zoomScaleNormal="95" workbookViewId="0">
      <selection activeCell="C25" sqref="C25:H26"/>
    </sheetView>
  </sheetViews>
  <sheetFormatPr defaultRowHeight="14.25" x14ac:dyDescent="0.2"/>
  <cols>
    <col min="1" max="1" width="4.7109375" style="12" customWidth="1"/>
    <col min="2" max="2" width="18.140625" style="13" customWidth="1"/>
    <col min="3" max="3" width="4.85546875" style="14" customWidth="1"/>
    <col min="4" max="4" width="85.85546875" style="7" customWidth="1"/>
    <col min="5" max="5" width="16.28515625" style="10" customWidth="1"/>
    <col min="6" max="6" width="13.42578125" style="7" customWidth="1"/>
    <col min="7" max="8" width="15.7109375" style="7" customWidth="1"/>
    <col min="9" max="16384" width="9.140625" style="7"/>
  </cols>
  <sheetData>
    <row r="1" spans="3:8" ht="15.75" customHeight="1" x14ac:dyDescent="0.2"/>
    <row r="2" spans="3:8" ht="14.25" customHeight="1" x14ac:dyDescent="0.2">
      <c r="D2" s="41" t="s">
        <v>30</v>
      </c>
      <c r="E2" s="42"/>
      <c r="F2" s="42"/>
      <c r="G2" s="42"/>
      <c r="H2" s="42"/>
    </row>
    <row r="3" spans="3:8" ht="15.75" customHeight="1" thickBot="1" x14ac:dyDescent="0.25">
      <c r="D3" s="43"/>
      <c r="E3" s="44"/>
      <c r="F3" s="44"/>
      <c r="G3" s="44"/>
      <c r="H3" s="44"/>
    </row>
    <row r="4" spans="3:8" x14ac:dyDescent="0.2">
      <c r="C4" s="1" t="s">
        <v>27</v>
      </c>
      <c r="D4" s="1" t="s">
        <v>0</v>
      </c>
      <c r="E4" s="2" t="s">
        <v>1</v>
      </c>
      <c r="F4" s="2" t="s">
        <v>2</v>
      </c>
      <c r="G4" s="27" t="s">
        <v>3</v>
      </c>
      <c r="H4" s="32" t="s">
        <v>26</v>
      </c>
    </row>
    <row r="5" spans="3:8" x14ac:dyDescent="0.2">
      <c r="C5" s="3"/>
      <c r="D5" s="3" t="s">
        <v>4</v>
      </c>
      <c r="E5" s="4" t="s">
        <v>5</v>
      </c>
      <c r="F5" s="5" t="s">
        <v>5</v>
      </c>
      <c r="G5" s="28" t="s">
        <v>5</v>
      </c>
      <c r="H5" s="33">
        <f>SUM(H6:H20)</f>
        <v>0</v>
      </c>
    </row>
    <row r="6" spans="3:8" x14ac:dyDescent="0.2">
      <c r="C6" s="39">
        <v>1</v>
      </c>
      <c r="D6" s="23" t="s">
        <v>15</v>
      </c>
      <c r="E6" s="37" t="s">
        <v>16</v>
      </c>
      <c r="F6" s="37">
        <v>1</v>
      </c>
      <c r="G6" s="22"/>
      <c r="H6" s="34"/>
    </row>
    <row r="7" spans="3:8" x14ac:dyDescent="0.2">
      <c r="C7" s="39">
        <v>2</v>
      </c>
      <c r="D7" s="23" t="s">
        <v>6</v>
      </c>
      <c r="E7" s="8" t="s">
        <v>7</v>
      </c>
      <c r="F7" s="37">
        <v>245</v>
      </c>
      <c r="G7" s="20"/>
      <c r="H7" s="34"/>
    </row>
    <row r="8" spans="3:8" x14ac:dyDescent="0.2">
      <c r="C8" s="39">
        <v>3</v>
      </c>
      <c r="D8" s="23" t="s">
        <v>8</v>
      </c>
      <c r="E8" s="8" t="s">
        <v>7</v>
      </c>
      <c r="F8" s="37">
        <v>15</v>
      </c>
      <c r="G8" s="20"/>
      <c r="H8" s="34"/>
    </row>
    <row r="9" spans="3:8" x14ac:dyDescent="0.2">
      <c r="C9" s="39">
        <v>4</v>
      </c>
      <c r="D9" s="38" t="s">
        <v>9</v>
      </c>
      <c r="E9" s="8" t="s">
        <v>7</v>
      </c>
      <c r="F9" s="30">
        <v>8</v>
      </c>
      <c r="G9" s="20"/>
      <c r="H9" s="34"/>
    </row>
    <row r="10" spans="3:8" x14ac:dyDescent="0.2">
      <c r="C10" s="39">
        <v>5</v>
      </c>
      <c r="D10" s="38" t="s">
        <v>10</v>
      </c>
      <c r="E10" s="8" t="s">
        <v>7</v>
      </c>
      <c r="F10" s="30">
        <v>8</v>
      </c>
      <c r="G10" s="20"/>
      <c r="H10" s="34"/>
    </row>
    <row r="11" spans="3:8" x14ac:dyDescent="0.2">
      <c r="C11" s="39">
        <v>6</v>
      </c>
      <c r="D11" s="23" t="s">
        <v>11</v>
      </c>
      <c r="E11" s="8" t="s">
        <v>12</v>
      </c>
      <c r="F11" s="30">
        <v>3</v>
      </c>
      <c r="G11" s="22"/>
      <c r="H11" s="34"/>
    </row>
    <row r="12" spans="3:8" x14ac:dyDescent="0.2">
      <c r="C12" s="39">
        <v>7</v>
      </c>
      <c r="D12" s="23" t="s">
        <v>13</v>
      </c>
      <c r="E12" s="8" t="s">
        <v>12</v>
      </c>
      <c r="F12" s="30">
        <v>1</v>
      </c>
      <c r="G12" s="22"/>
      <c r="H12" s="34"/>
    </row>
    <row r="13" spans="3:8" x14ac:dyDescent="0.2">
      <c r="C13" s="39">
        <v>8</v>
      </c>
      <c r="D13" s="23" t="s">
        <v>14</v>
      </c>
      <c r="E13" s="8" t="s">
        <v>12</v>
      </c>
      <c r="F13" s="30">
        <v>1</v>
      </c>
      <c r="G13" s="20"/>
      <c r="H13" s="34"/>
    </row>
    <row r="14" spans="3:8" x14ac:dyDescent="0.2">
      <c r="C14" s="39">
        <v>9</v>
      </c>
      <c r="D14" s="23" t="s">
        <v>17</v>
      </c>
      <c r="E14" s="6" t="s">
        <v>18</v>
      </c>
      <c r="F14" s="6">
        <f>210*0.8*0.4</f>
        <v>67.2</v>
      </c>
      <c r="G14" s="22"/>
      <c r="H14" s="34"/>
    </row>
    <row r="15" spans="3:8" x14ac:dyDescent="0.2">
      <c r="C15" s="39">
        <v>10</v>
      </c>
      <c r="D15" s="23" t="s">
        <v>19</v>
      </c>
      <c r="E15" s="8" t="s">
        <v>18</v>
      </c>
      <c r="F15" s="6">
        <f>0.1*0.4*210</f>
        <v>8.4000000000000021</v>
      </c>
      <c r="G15" s="22"/>
      <c r="H15" s="34"/>
    </row>
    <row r="16" spans="3:8" x14ac:dyDescent="0.2">
      <c r="C16" s="39">
        <v>11</v>
      </c>
      <c r="D16" s="23" t="s">
        <v>20</v>
      </c>
      <c r="E16" s="6" t="s">
        <v>18</v>
      </c>
      <c r="F16" s="6">
        <f>F15</f>
        <v>8.4000000000000021</v>
      </c>
      <c r="G16" s="22"/>
      <c r="H16" s="34"/>
    </row>
    <row r="17" spans="1:8" x14ac:dyDescent="0.2">
      <c r="C17" s="39">
        <v>12</v>
      </c>
      <c r="D17" s="25" t="s">
        <v>21</v>
      </c>
      <c r="E17" s="24" t="s">
        <v>18</v>
      </c>
      <c r="F17" s="24">
        <f>F15+F16</f>
        <v>16.800000000000004</v>
      </c>
      <c r="G17" s="26"/>
      <c r="H17" s="35"/>
    </row>
    <row r="18" spans="1:8" ht="21.75" customHeight="1" x14ac:dyDescent="0.2">
      <c r="C18" s="39">
        <v>13</v>
      </c>
      <c r="D18" s="23" t="s">
        <v>22</v>
      </c>
      <c r="E18" s="6" t="s">
        <v>23</v>
      </c>
      <c r="F18" s="6">
        <f>8*0.8</f>
        <v>6.4</v>
      </c>
      <c r="G18" s="20"/>
      <c r="H18" s="34"/>
    </row>
    <row r="19" spans="1:8" x14ac:dyDescent="0.2">
      <c r="C19" s="39">
        <v>14</v>
      </c>
      <c r="D19" s="23" t="s">
        <v>24</v>
      </c>
      <c r="E19" s="8" t="s">
        <v>23</v>
      </c>
      <c r="F19" s="6">
        <f>F18</f>
        <v>6.4</v>
      </c>
      <c r="G19" s="20"/>
      <c r="H19" s="34"/>
    </row>
    <row r="20" spans="1:8" x14ac:dyDescent="0.2">
      <c r="C20" s="39">
        <v>15</v>
      </c>
      <c r="D20" s="23" t="s">
        <v>25</v>
      </c>
      <c r="E20" s="6" t="s">
        <v>18</v>
      </c>
      <c r="F20" s="6">
        <f>F18*0.2</f>
        <v>1.2800000000000002</v>
      </c>
      <c r="G20" s="20"/>
      <c r="H20" s="34"/>
    </row>
    <row r="21" spans="1:8" s="9" customFormat="1" ht="12.75" x14ac:dyDescent="0.2">
      <c r="A21" s="12"/>
      <c r="B21" s="13"/>
      <c r="C21" s="14"/>
      <c r="D21" s="21"/>
      <c r="E21" s="11"/>
      <c r="G21" s="9" t="s">
        <v>28</v>
      </c>
      <c r="H21" s="36">
        <f>H5</f>
        <v>0</v>
      </c>
    </row>
    <row r="22" spans="1:8" s="12" customFormat="1" x14ac:dyDescent="0.2">
      <c r="B22" s="13"/>
      <c r="C22" s="14"/>
      <c r="D22" s="15"/>
      <c r="E22" s="14"/>
      <c r="H22" s="31"/>
    </row>
    <row r="23" spans="1:8" s="16" customFormat="1" ht="18" customHeight="1" x14ac:dyDescent="0.25">
      <c r="G23" s="16" t="s">
        <v>29</v>
      </c>
      <c r="H23" s="40">
        <f>ROUND(H21*1.23,2)</f>
        <v>0</v>
      </c>
    </row>
    <row r="24" spans="1:8" s="16" customFormat="1" ht="11.25" x14ac:dyDescent="0.25">
      <c r="B24" s="17"/>
      <c r="C24" s="19"/>
      <c r="D24" s="18"/>
      <c r="E24" s="19"/>
      <c r="H24" s="40"/>
    </row>
    <row r="25" spans="1:8" ht="16.5" customHeight="1" x14ac:dyDescent="0.2">
      <c r="C25" s="45" t="s">
        <v>31</v>
      </c>
      <c r="D25" s="45"/>
      <c r="E25" s="45"/>
      <c r="F25" s="45"/>
      <c r="G25" s="45"/>
      <c r="H25" s="45"/>
    </row>
    <row r="26" spans="1:8" x14ac:dyDescent="0.2">
      <c r="B26" s="7"/>
      <c r="C26" s="45"/>
      <c r="D26" s="45"/>
      <c r="E26" s="45"/>
      <c r="F26" s="45"/>
      <c r="G26" s="45"/>
      <c r="H26" s="45"/>
    </row>
    <row r="27" spans="1:8" x14ac:dyDescent="0.2">
      <c r="B27" s="29"/>
    </row>
    <row r="28" spans="1:8" x14ac:dyDescent="0.2">
      <c r="B28" s="29"/>
    </row>
    <row r="29" spans="1:8" s="12" customFormat="1" ht="11.25" x14ac:dyDescent="0.2">
      <c r="B29" s="13"/>
      <c r="C29" s="14"/>
      <c r="E29" s="14"/>
    </row>
    <row r="30" spans="1:8" s="12" customFormat="1" ht="11.25" x14ac:dyDescent="0.2">
      <c r="B30" s="13"/>
      <c r="C30" s="14"/>
      <c r="E30" s="14"/>
    </row>
    <row r="31" spans="1:8" s="12" customFormat="1" ht="11.25" x14ac:dyDescent="0.2">
      <c r="B31" s="13"/>
      <c r="C31" s="14"/>
      <c r="E31" s="14"/>
    </row>
    <row r="32" spans="1:8" s="12" customFormat="1" ht="11.25" x14ac:dyDescent="0.2">
      <c r="B32" s="13"/>
      <c r="C32" s="14"/>
      <c r="E32" s="14"/>
    </row>
    <row r="33" spans="1:5" s="12" customFormat="1" ht="11.25" x14ac:dyDescent="0.2">
      <c r="B33" s="13"/>
      <c r="C33" s="14"/>
      <c r="E33" s="14"/>
    </row>
    <row r="34" spans="1:5" s="12" customFormat="1" ht="11.25" x14ac:dyDescent="0.2">
      <c r="B34" s="13"/>
      <c r="C34" s="14"/>
      <c r="E34" s="14"/>
    </row>
    <row r="35" spans="1:5" s="12" customFormat="1" ht="11.25" x14ac:dyDescent="0.2">
      <c r="B35" s="13"/>
      <c r="C35" s="14"/>
      <c r="E35" s="14"/>
    </row>
    <row r="36" spans="1:5" s="12" customFormat="1" ht="11.25" x14ac:dyDescent="0.2">
      <c r="B36" s="13"/>
      <c r="C36" s="14"/>
      <c r="E36" s="14"/>
    </row>
    <row r="37" spans="1:5" s="12" customFormat="1" ht="11.25" x14ac:dyDescent="0.2">
      <c r="B37" s="13"/>
      <c r="C37" s="14"/>
      <c r="E37" s="14"/>
    </row>
    <row r="38" spans="1:5" s="12" customFormat="1" ht="11.25" x14ac:dyDescent="0.2">
      <c r="B38" s="13"/>
      <c r="C38" s="14"/>
      <c r="E38" s="14"/>
    </row>
    <row r="39" spans="1:5" s="12" customFormat="1" ht="11.25" x14ac:dyDescent="0.2">
      <c r="B39" s="13"/>
      <c r="C39" s="14"/>
      <c r="E39" s="14"/>
    </row>
    <row r="40" spans="1:5" s="12" customFormat="1" ht="11.25" x14ac:dyDescent="0.2">
      <c r="B40" s="13"/>
      <c r="C40" s="14"/>
      <c r="E40" s="14"/>
    </row>
    <row r="41" spans="1:5" s="12" customFormat="1" ht="11.25" x14ac:dyDescent="0.2">
      <c r="B41" s="13"/>
      <c r="C41" s="14"/>
      <c r="E41" s="14"/>
    </row>
    <row r="42" spans="1:5" s="12" customFormat="1" ht="11.25" x14ac:dyDescent="0.2">
      <c r="B42" s="13"/>
      <c r="C42" s="14"/>
      <c r="E42" s="14"/>
    </row>
    <row r="43" spans="1:5" s="12" customFormat="1" ht="11.25" x14ac:dyDescent="0.2">
      <c r="B43" s="13"/>
      <c r="C43" s="14"/>
      <c r="E43" s="14"/>
    </row>
    <row r="44" spans="1:5" s="12" customFormat="1" ht="11.25" x14ac:dyDescent="0.2">
      <c r="B44" s="13"/>
      <c r="C44" s="14"/>
      <c r="E44" s="14"/>
    </row>
    <row r="45" spans="1:5" s="9" customFormat="1" ht="12.75" x14ac:dyDescent="0.2">
      <c r="A45" s="12"/>
      <c r="B45" s="13"/>
      <c r="C45" s="14"/>
      <c r="E45" s="11"/>
    </row>
    <row r="46" spans="1:5" s="9" customFormat="1" ht="12.75" x14ac:dyDescent="0.2">
      <c r="A46" s="12"/>
      <c r="B46" s="13"/>
      <c r="C46" s="14"/>
      <c r="E46" s="11"/>
    </row>
    <row r="47" spans="1:5" s="9" customFormat="1" ht="12.75" x14ac:dyDescent="0.2">
      <c r="A47" s="12"/>
      <c r="B47" s="13"/>
      <c r="C47" s="14"/>
      <c r="E47" s="11"/>
    </row>
    <row r="48" spans="1:5" s="9" customFormat="1" ht="12.75" x14ac:dyDescent="0.2">
      <c r="A48" s="12"/>
      <c r="B48" s="13"/>
      <c r="C48" s="14"/>
      <c r="E48" s="11"/>
    </row>
    <row r="49" spans="1:5" s="9" customFormat="1" ht="12.75" x14ac:dyDescent="0.2">
      <c r="A49" s="12"/>
      <c r="B49" s="13"/>
      <c r="C49" s="14"/>
      <c r="E49" s="11"/>
    </row>
    <row r="50" spans="1:5" s="9" customFormat="1" ht="12.75" x14ac:dyDescent="0.2">
      <c r="A50" s="12"/>
      <c r="B50" s="13"/>
      <c r="C50" s="14"/>
      <c r="E50" s="11"/>
    </row>
  </sheetData>
  <mergeCells count="2">
    <mergeCell ref="D2:H3"/>
    <mergeCell ref="C25:H26"/>
  </mergeCells>
  <phoneticPr fontId="9" type="noConversion"/>
  <pageMargins left="0.7" right="0.7" top="0.75" bottom="0.75" header="0.3" footer="0.3"/>
  <pageSetup paperSize="9"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Przedmiar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Półtorak Marek</dc:creator>
  <cp:lastModifiedBy>Półtorak Marek</cp:lastModifiedBy>
  <cp:lastPrinted>2026-07-10T05:59:06Z</cp:lastPrinted>
  <dcterms:created xsi:type="dcterms:W3CDTF">2024-07-18T05:28:03Z</dcterms:created>
  <dcterms:modified xsi:type="dcterms:W3CDTF">2026-07-10T08:11:32Z</dcterms:modified>
</cp:coreProperties>
</file>